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380" windowHeight="8190"/>
  </bookViews>
  <sheets>
    <sheet name="Blad1" sheetId="1" r:id="rId1"/>
    <sheet name="Blad2" sheetId="2" r:id="rId2"/>
    <sheet name="Blad3" sheetId="3" r:id="rId3"/>
  </sheets>
  <calcPr calcId="125725"/>
</workbook>
</file>

<file path=xl/calcChain.xml><?xml version="1.0" encoding="utf-8"?>
<calcChain xmlns="http://schemas.openxmlformats.org/spreadsheetml/2006/main">
  <c r="V6" i="1"/>
  <c r="V7"/>
  <c r="V8"/>
  <c r="V9"/>
  <c r="V10"/>
  <c r="V11"/>
  <c r="V12"/>
  <c r="V13"/>
  <c r="V14"/>
  <c r="V15"/>
  <c r="V16"/>
  <c r="V17"/>
  <c r="V18"/>
  <c r="V19"/>
  <c r="V20"/>
  <c r="V21"/>
  <c r="V22"/>
  <c r="V23"/>
  <c r="V24"/>
  <c r="V25"/>
  <c r="V26"/>
  <c r="V27"/>
  <c r="V28"/>
  <c r="V29"/>
  <c r="V30"/>
  <c r="V31"/>
  <c r="V32"/>
  <c r="V33"/>
  <c r="V34"/>
  <c r="V35"/>
  <c r="V5"/>
  <c r="N36"/>
  <c r="R36" s="1"/>
  <c r="R6"/>
  <c r="T6" s="1"/>
  <c r="U6" s="1"/>
  <c r="R10"/>
  <c r="T10" s="1"/>
  <c r="U10" s="1"/>
  <c r="R14"/>
  <c r="T14" s="1"/>
  <c r="U14" s="1"/>
  <c r="N6"/>
  <c r="S6" s="1"/>
  <c r="O6"/>
  <c r="P6" s="1"/>
  <c r="Q6" s="1"/>
  <c r="N7"/>
  <c r="R7" s="1"/>
  <c r="O7"/>
  <c r="P7" s="1"/>
  <c r="Q7" s="1"/>
  <c r="N8"/>
  <c r="S8" s="1"/>
  <c r="O8"/>
  <c r="P8" s="1"/>
  <c r="Q8" s="1"/>
  <c r="N9"/>
  <c r="R9" s="1"/>
  <c r="O9"/>
  <c r="P9" s="1"/>
  <c r="Q9" s="1"/>
  <c r="N10"/>
  <c r="S10" s="1"/>
  <c r="O10"/>
  <c r="P10" s="1"/>
  <c r="Q10" s="1"/>
  <c r="N11"/>
  <c r="R11" s="1"/>
  <c r="O11"/>
  <c r="P11" s="1"/>
  <c r="Q11" s="1"/>
  <c r="N12"/>
  <c r="S12" s="1"/>
  <c r="O12"/>
  <c r="P12" s="1"/>
  <c r="Q12" s="1"/>
  <c r="N13"/>
  <c r="R13" s="1"/>
  <c r="O13"/>
  <c r="P13" s="1"/>
  <c r="Q13" s="1"/>
  <c r="N14"/>
  <c r="S14" s="1"/>
  <c r="O14"/>
  <c r="P14" s="1"/>
  <c r="Q14" s="1"/>
  <c r="N15"/>
  <c r="R15" s="1"/>
  <c r="O15"/>
  <c r="P15" s="1"/>
  <c r="Q15" s="1"/>
  <c r="N16"/>
  <c r="S16" s="1"/>
  <c r="O16"/>
  <c r="P16" s="1"/>
  <c r="Q16" s="1"/>
  <c r="N17"/>
  <c r="R17" s="1"/>
  <c r="O17"/>
  <c r="P17" s="1"/>
  <c r="Q17" s="1"/>
  <c r="N18"/>
  <c r="S18" s="1"/>
  <c r="O18"/>
  <c r="P18" s="1"/>
  <c r="Q18" s="1"/>
  <c r="N19"/>
  <c r="R19" s="1"/>
  <c r="O19"/>
  <c r="P19" s="1"/>
  <c r="Q19" s="1"/>
  <c r="N20"/>
  <c r="S20" s="1"/>
  <c r="O20"/>
  <c r="P20" s="1"/>
  <c r="Q20" s="1"/>
  <c r="N21"/>
  <c r="R21" s="1"/>
  <c r="O21"/>
  <c r="P21" s="1"/>
  <c r="Q21" s="1"/>
  <c r="N22"/>
  <c r="S22" s="1"/>
  <c r="O22"/>
  <c r="P22" s="1"/>
  <c r="Q22" s="1"/>
  <c r="N23"/>
  <c r="R23" s="1"/>
  <c r="O23"/>
  <c r="P23" s="1"/>
  <c r="Q23" s="1"/>
  <c r="N24"/>
  <c r="S24" s="1"/>
  <c r="O24"/>
  <c r="P24" s="1"/>
  <c r="Q24" s="1"/>
  <c r="N25"/>
  <c r="R25" s="1"/>
  <c r="O25"/>
  <c r="P25" s="1"/>
  <c r="Q25" s="1"/>
  <c r="N26"/>
  <c r="S26" s="1"/>
  <c r="O26"/>
  <c r="P26" s="1"/>
  <c r="Q26" s="1"/>
  <c r="N27"/>
  <c r="R27" s="1"/>
  <c r="O27"/>
  <c r="P27" s="1"/>
  <c r="Q27" s="1"/>
  <c r="N28"/>
  <c r="S28" s="1"/>
  <c r="O28"/>
  <c r="P28" s="1"/>
  <c r="Q28" s="1"/>
  <c r="N29"/>
  <c r="S29" s="1"/>
  <c r="O29"/>
  <c r="P29" s="1"/>
  <c r="Q29" s="1"/>
  <c r="N30"/>
  <c r="S30" s="1"/>
  <c r="O30"/>
  <c r="P30" s="1"/>
  <c r="Q30" s="1"/>
  <c r="N31"/>
  <c r="R31" s="1"/>
  <c r="N32"/>
  <c r="R32" s="1"/>
  <c r="O32"/>
  <c r="P32" s="1"/>
  <c r="Q32" s="1"/>
  <c r="N33"/>
  <c r="R33" s="1"/>
  <c r="N34"/>
  <c r="S34" s="1"/>
  <c r="O34"/>
  <c r="P34" s="1"/>
  <c r="Q34" s="1"/>
  <c r="N35"/>
  <c r="S35" s="1"/>
  <c r="N5"/>
  <c r="S5" s="1"/>
  <c r="O5"/>
  <c r="P5" s="1"/>
  <c r="Q5" s="1"/>
  <c r="T19" l="1"/>
  <c r="U19" s="1"/>
  <c r="T17"/>
  <c r="U17" s="1"/>
  <c r="R34"/>
  <c r="R24"/>
  <c r="T24" s="1"/>
  <c r="U24" s="1"/>
  <c r="R16"/>
  <c r="R8"/>
  <c r="S21"/>
  <c r="T21" s="1"/>
  <c r="U21" s="1"/>
  <c r="S13"/>
  <c r="T13" s="1"/>
  <c r="U13" s="1"/>
  <c r="O33"/>
  <c r="P33" s="1"/>
  <c r="Q33" s="1"/>
  <c r="R5"/>
  <c r="T5" s="1"/>
  <c r="U5" s="1"/>
  <c r="R26"/>
  <c r="T26" s="1"/>
  <c r="U26" s="1"/>
  <c r="R18"/>
  <c r="T18" s="1"/>
  <c r="U18" s="1"/>
  <c r="S23"/>
  <c r="T23" s="1"/>
  <c r="U23" s="1"/>
  <c r="S15"/>
  <c r="T15" s="1"/>
  <c r="U15" s="1"/>
  <c r="S7"/>
  <c r="T7" s="1"/>
  <c r="U7" s="1"/>
  <c r="O35"/>
  <c r="P35" s="1"/>
  <c r="Q35" s="1"/>
  <c r="O31"/>
  <c r="P31" s="1"/>
  <c r="Q31" s="1"/>
  <c r="R28"/>
  <c r="R20"/>
  <c r="R12"/>
  <c r="S27"/>
  <c r="T27" s="1"/>
  <c r="U27" s="1"/>
  <c r="S17"/>
  <c r="S9"/>
  <c r="T9" s="1"/>
  <c r="U9" s="1"/>
  <c r="R30"/>
  <c r="T30" s="1"/>
  <c r="U30" s="1"/>
  <c r="R22"/>
  <c r="T22" s="1"/>
  <c r="U22" s="1"/>
  <c r="S19"/>
  <c r="S11"/>
  <c r="T11" s="1"/>
  <c r="U11" s="1"/>
  <c r="T25"/>
  <c r="U25" s="1"/>
  <c r="T34"/>
  <c r="U34" s="1"/>
  <c r="T16"/>
  <c r="U16" s="1"/>
  <c r="T8"/>
  <c r="U8" s="1"/>
  <c r="T32"/>
  <c r="U32" s="1"/>
  <c r="T28"/>
  <c r="U28" s="1"/>
  <c r="T20"/>
  <c r="U20" s="1"/>
  <c r="T12"/>
  <c r="U12" s="1"/>
  <c r="S33"/>
  <c r="T33" s="1"/>
  <c r="U33" s="1"/>
  <c r="S25"/>
  <c r="R29"/>
  <c r="T29" s="1"/>
  <c r="U29" s="1"/>
  <c r="R35"/>
  <c r="T35" s="1"/>
  <c r="U35" s="1"/>
  <c r="S31"/>
  <c r="T31" s="1"/>
  <c r="U31" s="1"/>
  <c r="S32"/>
  <c r="O36"/>
  <c r="P36" s="1"/>
  <c r="Q36" s="1"/>
  <c r="S36"/>
  <c r="T36" s="1"/>
  <c r="U36" s="1"/>
  <c r="V36" s="1"/>
</calcChain>
</file>

<file path=xl/sharedStrings.xml><?xml version="1.0" encoding="utf-8"?>
<sst xmlns="http://schemas.openxmlformats.org/spreadsheetml/2006/main" count="40" uniqueCount="24">
  <si>
    <t>Adapter for 2" Driver, like JBL 2441, 2445, 2450</t>
  </si>
  <si>
    <t>Adapter for 1,4" Driver like Altec 288</t>
  </si>
  <si>
    <t>One cell of 15</t>
  </si>
  <si>
    <t>Multicellular horn, Copyright Petter Persson, for personal use only.</t>
  </si>
  <si>
    <t>Distance from driver</t>
  </si>
  <si>
    <t>Height</t>
  </si>
  <si>
    <t>Width</t>
  </si>
  <si>
    <t>Axial length (when bended)</t>
  </si>
  <si>
    <t>Distance on the mold</t>
  </si>
  <si>
    <t>Physical mold width due to 3 mm ply thickness</t>
  </si>
  <si>
    <t>Half physical mold width due to 3 mm ply thickness, half (for construction aid)</t>
  </si>
  <si>
    <t>[cm]</t>
  </si>
  <si>
    <t>Note: Internal dimensions for the adapter Height and Width. For 45° routing, add one sheet thickness on each side when making the mold to get the correct gross Height and Width.</t>
  </si>
  <si>
    <t>Note 2: Due to the circular mouth from the driver, the Height and Width does not get smaller than this value corresponding to 1,4" and 2" drivers. Use a round rod, as shown in the thread on DIYaudio.com to form the adapter throat with filler.</t>
  </si>
  <si>
    <t>Dimensions internes pour l'adaptateur Hauteur et largeur. Pour un acheminement à 45 °, ajoutez une épaisseur de feuille de chaque côté lors de la fabrication du moule pour obtenir la hauteur et la largeur brutes correctes.</t>
  </si>
  <si>
    <t>Note 2: En raison de la bouche circulaire du pilote, la hauteur et la largeur ne sont pas inférieures à cette valeur correspondant aux pilotes 1,4 "et 2". Utilisez une tige ronde, comme indiqué sur le fil sur DIYaudio.com pour former l'adaptateur avec du mastic.</t>
  </si>
  <si>
    <t>S</t>
  </si>
  <si>
    <t>With</t>
  </si>
  <si>
    <t>M</t>
  </si>
  <si>
    <t>M*X</t>
  </si>
  <si>
    <t>e(N)</t>
  </si>
  <si>
    <t>Cosh</t>
  </si>
  <si>
    <t>Sinh</t>
  </si>
  <si>
    <t>1/2 ext gabarit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</si>
</sst>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0"/>
      <name val="Arial"/>
      <family val="2"/>
    </font>
    <font>
      <sz val="20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27"/>
        <bgColor indexed="41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medium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medium">
        <color indexed="8"/>
      </top>
      <bottom style="hair">
        <color indexed="8"/>
      </bottom>
      <diagonal/>
    </border>
    <border>
      <left style="thick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medium">
        <color indexed="8"/>
      </right>
      <top/>
      <bottom style="hair">
        <color indexed="8"/>
      </bottom>
      <diagonal/>
    </border>
    <border>
      <left style="hair">
        <color indexed="8"/>
      </left>
      <right style="thick">
        <color indexed="8"/>
      </right>
      <top/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  <border>
      <left style="thick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thick">
        <color indexed="8"/>
      </right>
      <top style="hair">
        <color indexed="8"/>
      </top>
      <bottom style="medium">
        <color indexed="8"/>
      </bottom>
      <diagonal/>
    </border>
    <border>
      <left style="medium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medium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164" fontId="0" fillId="0" borderId="0" xfId="0" applyNumberFormat="1" applyFill="1" applyBorder="1" applyAlignment="1">
      <alignment horizontal="center" vertical="center" wrapText="1"/>
    </xf>
    <xf numFmtId="2" fontId="0" fillId="0" borderId="0" xfId="0" applyNumberFormat="1" applyFont="1" applyFill="1" applyBorder="1" applyAlignment="1">
      <alignment vertical="center" wrapText="1"/>
    </xf>
    <xf numFmtId="2" fontId="0" fillId="0" borderId="0" xfId="0" applyNumberForma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4" fontId="2" fillId="3" borderId="5" xfId="0" applyNumberFormat="1" applyFont="1" applyFill="1" applyBorder="1" applyAlignment="1">
      <alignment horizontal="center" vertical="center" wrapText="1"/>
    </xf>
    <xf numFmtId="2" fontId="2" fillId="3" borderId="5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4" fontId="2" fillId="2" borderId="9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164" fontId="2" fillId="2" borderId="11" xfId="0" applyNumberFormat="1" applyFont="1" applyFill="1" applyBorder="1" applyAlignment="1">
      <alignment horizontal="center" vertical="center" wrapText="1"/>
    </xf>
    <xf numFmtId="164" fontId="2" fillId="3" borderId="9" xfId="0" applyNumberFormat="1" applyFont="1" applyFill="1" applyBorder="1" applyAlignment="1">
      <alignment horizontal="center" vertical="center" wrapText="1"/>
    </xf>
    <xf numFmtId="2" fontId="2" fillId="3" borderId="9" xfId="0" applyNumberFormat="1" applyFont="1" applyFill="1" applyBorder="1" applyAlignment="1">
      <alignment horizontal="center" vertical="center" wrapText="1"/>
    </xf>
    <xf numFmtId="2" fontId="2" fillId="3" borderId="12" xfId="0" applyNumberFormat="1" applyFont="1" applyFill="1" applyBorder="1" applyAlignment="1">
      <alignment horizontal="center" vertical="center" wrapText="1"/>
    </xf>
    <xf numFmtId="1" fontId="0" fillId="2" borderId="13" xfId="0" applyNumberFormat="1" applyFont="1" applyFill="1" applyBorder="1" applyAlignment="1" applyProtection="1">
      <alignment horizontal="center" vertical="center" wrapText="1"/>
      <protection locked="0"/>
    </xf>
    <xf numFmtId="164" fontId="0" fillId="2" borderId="14" xfId="0" applyNumberFormat="1" applyFont="1" applyFill="1" applyBorder="1" applyAlignment="1">
      <alignment horizontal="center" vertical="center" wrapText="1"/>
    </xf>
    <xf numFmtId="164" fontId="0" fillId="2" borderId="15" xfId="0" applyNumberFormat="1" applyFont="1" applyFill="1" applyBorder="1" applyAlignment="1">
      <alignment horizontal="center" vertical="center" wrapText="1"/>
    </xf>
    <xf numFmtId="164" fontId="0" fillId="2" borderId="1" xfId="0" applyNumberFormat="1" applyFont="1" applyFill="1" applyBorder="1" applyAlignment="1">
      <alignment horizontal="center" vertical="center" wrapText="1"/>
    </xf>
    <xf numFmtId="164" fontId="0" fillId="2" borderId="2" xfId="0" applyNumberFormat="1" applyFont="1" applyFill="1" applyBorder="1" applyAlignment="1">
      <alignment horizontal="center" vertical="center" wrapText="1"/>
    </xf>
    <xf numFmtId="164" fontId="0" fillId="2" borderId="3" xfId="0" applyNumberFormat="1" applyFont="1" applyFill="1" applyBorder="1" applyAlignment="1">
      <alignment horizontal="center" vertical="center" wrapText="1"/>
    </xf>
    <xf numFmtId="1" fontId="0" fillId="3" borderId="2" xfId="0" applyNumberFormat="1" applyFill="1" applyBorder="1" applyAlignment="1">
      <alignment horizontal="center" vertical="center" wrapText="1"/>
    </xf>
    <xf numFmtId="2" fontId="0" fillId="3" borderId="16" xfId="0" applyNumberFormat="1" applyFill="1" applyBorder="1" applyAlignment="1">
      <alignment horizontal="center" vertical="center" wrapText="1"/>
    </xf>
    <xf numFmtId="2" fontId="0" fillId="3" borderId="17" xfId="0" applyNumberFormat="1" applyFill="1" applyBorder="1" applyAlignment="1">
      <alignment horizontal="center" vertical="center" wrapText="1"/>
    </xf>
    <xf numFmtId="2" fontId="0" fillId="3" borderId="2" xfId="0" applyNumberFormat="1" applyFill="1" applyBorder="1" applyAlignment="1">
      <alignment horizontal="center" vertical="center" wrapText="1"/>
    </xf>
    <xf numFmtId="2" fontId="0" fillId="3" borderId="3" xfId="0" applyNumberFormat="1" applyFill="1" applyBorder="1" applyAlignment="1">
      <alignment horizontal="center" vertical="center" wrapText="1"/>
    </xf>
    <xf numFmtId="1" fontId="0" fillId="2" borderId="18" xfId="0" applyNumberFormat="1" applyFont="1" applyFill="1" applyBorder="1" applyAlignment="1" applyProtection="1">
      <alignment horizontal="center" vertical="center" wrapText="1"/>
      <protection locked="0"/>
    </xf>
    <xf numFmtId="164" fontId="0" fillId="2" borderId="18" xfId="0" applyNumberFormat="1" applyFont="1" applyFill="1" applyBorder="1" applyAlignment="1">
      <alignment horizontal="center" vertical="center" wrapText="1"/>
    </xf>
    <xf numFmtId="1" fontId="0" fillId="3" borderId="14" xfId="0" applyNumberFormat="1" applyFill="1" applyBorder="1" applyAlignment="1">
      <alignment horizontal="center" vertical="center" wrapText="1"/>
    </xf>
    <xf numFmtId="2" fontId="0" fillId="3" borderId="19" xfId="0" applyNumberFormat="1" applyFill="1" applyBorder="1" applyAlignment="1">
      <alignment horizontal="center" vertical="center" wrapText="1"/>
    </xf>
    <xf numFmtId="2" fontId="0" fillId="3" borderId="20" xfId="0" applyNumberFormat="1" applyFill="1" applyBorder="1" applyAlignment="1">
      <alignment horizontal="center" vertical="center" wrapText="1"/>
    </xf>
    <xf numFmtId="2" fontId="0" fillId="3" borderId="14" xfId="0" applyNumberFormat="1" applyFill="1" applyBorder="1" applyAlignment="1">
      <alignment horizontal="center" vertical="center" wrapText="1"/>
    </xf>
    <xf numFmtId="2" fontId="0" fillId="3" borderId="15" xfId="0" applyNumberFormat="1" applyFill="1" applyBorder="1" applyAlignment="1">
      <alignment horizontal="center" vertical="center" wrapText="1"/>
    </xf>
    <xf numFmtId="1" fontId="0" fillId="2" borderId="8" xfId="0" applyNumberFormat="1" applyFont="1" applyFill="1" applyBorder="1" applyAlignment="1" applyProtection="1">
      <alignment horizontal="center" vertical="center" wrapText="1"/>
      <protection locked="0"/>
    </xf>
    <xf numFmtId="164" fontId="0" fillId="2" borderId="9" xfId="0" applyNumberFormat="1" applyFont="1" applyFill="1" applyBorder="1" applyAlignment="1">
      <alignment horizontal="center" vertical="center" wrapText="1"/>
    </xf>
    <xf numFmtId="164" fontId="0" fillId="2" borderId="10" xfId="0" applyNumberFormat="1" applyFont="1" applyFill="1" applyBorder="1" applyAlignment="1">
      <alignment horizontal="center" vertical="center" wrapText="1"/>
    </xf>
    <xf numFmtId="164" fontId="0" fillId="2" borderId="8" xfId="0" applyNumberFormat="1" applyFont="1" applyFill="1" applyBorder="1" applyAlignment="1">
      <alignment horizontal="center" vertical="center" wrapText="1"/>
    </xf>
    <xf numFmtId="1" fontId="0" fillId="3" borderId="18" xfId="0" applyNumberFormat="1" applyFill="1" applyBorder="1" applyAlignment="1">
      <alignment horizontal="center" vertical="center" wrapText="1"/>
    </xf>
    <xf numFmtId="1" fontId="0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Font="1" applyFill="1" applyBorder="1" applyAlignment="1">
      <alignment horizontal="center" vertical="center" wrapText="1"/>
    </xf>
    <xf numFmtId="164" fontId="0" fillId="3" borderId="8" xfId="0" applyNumberFormat="1" applyFill="1" applyBorder="1" applyAlignment="1">
      <alignment horizontal="center" vertical="center" wrapText="1"/>
    </xf>
    <xf numFmtId="2" fontId="0" fillId="3" borderId="21" xfId="0" applyNumberFormat="1" applyFill="1" applyBorder="1" applyAlignment="1">
      <alignment horizontal="center" vertical="center" wrapText="1"/>
    </xf>
    <xf numFmtId="2" fontId="0" fillId="3" borderId="22" xfId="0" applyNumberFormat="1" applyFill="1" applyBorder="1" applyAlignment="1">
      <alignment horizontal="center" vertical="center" wrapText="1"/>
    </xf>
    <xf numFmtId="2" fontId="0" fillId="3" borderId="9" xfId="0" applyNumberFormat="1" applyFill="1" applyBorder="1" applyAlignment="1">
      <alignment horizontal="center" vertical="center" wrapText="1"/>
    </xf>
    <xf numFmtId="2" fontId="0" fillId="3" borderId="10" xfId="0" applyNumberFormat="1" applyFill="1" applyBorder="1" applyAlignment="1">
      <alignment horizontal="center" vertical="center" wrapText="1"/>
    </xf>
    <xf numFmtId="164" fontId="0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2" fontId="0" fillId="4" borderId="0" xfId="0" applyNumberFormat="1" applyFill="1" applyBorder="1" applyAlignment="1">
      <alignment horizontal="center" vertical="center"/>
    </xf>
    <xf numFmtId="2" fontId="0" fillId="5" borderId="0" xfId="0" applyNumberFormat="1" applyFont="1" applyFill="1" applyBorder="1" applyAlignment="1">
      <alignment horizontal="center" vertical="center" wrapText="1"/>
    </xf>
    <xf numFmtId="164" fontId="0" fillId="5" borderId="0" xfId="0" applyNumberFormat="1" applyFill="1" applyBorder="1" applyAlignment="1">
      <alignment horizontal="center" vertical="center" wrapText="1"/>
    </xf>
    <xf numFmtId="164" fontId="0" fillId="5" borderId="0" xfId="0" applyNumberFormat="1" applyFont="1" applyFill="1" applyBorder="1" applyAlignment="1">
      <alignment horizontal="center" vertical="center" wrapText="1"/>
    </xf>
    <xf numFmtId="2" fontId="0" fillId="5" borderId="0" xfId="0" applyNumberFormat="1" applyFill="1" applyBorder="1" applyAlignment="1">
      <alignment horizontal="center" vertical="center" wrapText="1"/>
    </xf>
    <xf numFmtId="2" fontId="0" fillId="5" borderId="0" xfId="0" applyNumberFormat="1" applyFill="1" applyBorder="1" applyAlignment="1">
      <alignment horizontal="center" vertical="center"/>
    </xf>
    <xf numFmtId="0" fontId="0" fillId="5" borderId="0" xfId="0" applyFill="1" applyBorder="1" applyAlignment="1">
      <alignment vertical="center"/>
    </xf>
    <xf numFmtId="2" fontId="0" fillId="0" borderId="24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" fontId="0" fillId="0" borderId="25" xfId="0" applyNumberFormat="1" applyFont="1" applyFill="1" applyBorder="1" applyAlignment="1" applyProtection="1">
      <alignment horizontal="left" vertical="center" wrapText="1"/>
      <protection locked="0"/>
    </xf>
    <xf numFmtId="1" fontId="0" fillId="0" borderId="0" xfId="0" applyNumberFormat="1" applyFill="1" applyBorder="1" applyAlignment="1" applyProtection="1">
      <alignment horizontal="left" vertical="center" wrapText="1"/>
      <protection locked="0"/>
    </xf>
    <xf numFmtId="1" fontId="0" fillId="0" borderId="0" xfId="0" applyNumberFormat="1" applyFont="1" applyFill="1" applyBorder="1" applyAlignment="1" applyProtection="1">
      <alignment horizontal="left" vertical="center" wrapText="1"/>
      <protection locked="0"/>
    </xf>
    <xf numFmtId="1" fontId="0" fillId="0" borderId="23" xfId="0" applyNumberFormat="1" applyFont="1" applyFill="1" applyBorder="1" applyAlignment="1" applyProtection="1">
      <alignment horizontal="left" vertical="center" wrapText="1"/>
      <protection locked="0"/>
    </xf>
    <xf numFmtId="0" fontId="0" fillId="0" borderId="24" xfId="0" applyFont="1" applyFill="1" applyBorder="1" applyAlignment="1">
      <alignment horizontal="center" vertical="center" wrapText="1"/>
    </xf>
    <xf numFmtId="164" fontId="0" fillId="0" borderId="2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43"/>
  <sheetViews>
    <sheetView tabSelected="1" topLeftCell="G16" workbookViewId="0">
      <selection activeCell="I40" sqref="I40"/>
    </sheetView>
  </sheetViews>
  <sheetFormatPr baseColWidth="10" defaultColWidth="9.140625" defaultRowHeight="12.75"/>
  <cols>
    <col min="1" max="1" width="37" style="1" customWidth="1"/>
    <col min="2" max="2" width="12.85546875" style="2" customWidth="1"/>
    <col min="3" max="4" width="8.5703125" style="3" customWidth="1"/>
    <col min="5" max="5" width="12.85546875" style="3" customWidth="1"/>
    <col min="6" max="7" width="8.5703125" style="3" customWidth="1"/>
    <col min="8" max="8" width="12.85546875" style="4" customWidth="1"/>
    <col min="9" max="9" width="12.85546875" style="3" customWidth="1"/>
    <col min="10" max="10" width="8.5703125" style="3" customWidth="1"/>
    <col min="11" max="11" width="17.140625" style="5" customWidth="1"/>
    <col min="12" max="12" width="16.140625" style="3" customWidth="1"/>
    <col min="13" max="13" width="8.5703125" style="5" customWidth="1"/>
    <col min="14" max="14" width="7.42578125" style="6" customWidth="1"/>
    <col min="15" max="15" width="8.7109375" style="6" customWidth="1"/>
    <col min="16" max="17" width="7.28515625" style="1" customWidth="1"/>
    <col min="18" max="21" width="9.140625" style="1"/>
    <col min="22" max="22" width="13.5703125" style="1" customWidth="1"/>
    <col min="23" max="16384" width="9.140625" style="1"/>
  </cols>
  <sheetData>
    <row r="1" spans="1:22" ht="26.25" customHeight="1">
      <c r="B1" s="71" t="s">
        <v>0</v>
      </c>
      <c r="C1" s="71"/>
      <c r="D1" s="71"/>
      <c r="E1" s="72" t="s">
        <v>1</v>
      </c>
      <c r="F1" s="72"/>
      <c r="G1" s="72"/>
      <c r="H1" s="65" t="s">
        <v>2</v>
      </c>
      <c r="I1" s="65"/>
      <c r="J1" s="65"/>
      <c r="K1" s="65"/>
      <c r="L1" s="65"/>
    </row>
    <row r="2" spans="1:22" ht="17.25" customHeight="1">
      <c r="A2" s="66" t="s">
        <v>3</v>
      </c>
      <c r="B2" s="71"/>
      <c r="C2" s="71"/>
      <c r="D2" s="71"/>
      <c r="E2" s="72"/>
      <c r="F2" s="72"/>
      <c r="G2" s="72"/>
      <c r="H2" s="65"/>
      <c r="I2" s="65"/>
      <c r="J2" s="65"/>
      <c r="K2" s="65"/>
      <c r="L2" s="65"/>
      <c r="M2" s="4"/>
      <c r="N2" s="4"/>
    </row>
    <row r="3" spans="1:22" ht="39" customHeight="1">
      <c r="A3" s="66"/>
      <c r="B3" s="7" t="s">
        <v>4</v>
      </c>
      <c r="C3" s="8" t="s">
        <v>5</v>
      </c>
      <c r="D3" s="9" t="s">
        <v>6</v>
      </c>
      <c r="E3" s="10" t="s">
        <v>4</v>
      </c>
      <c r="F3" s="11" t="s">
        <v>5</v>
      </c>
      <c r="G3" s="12" t="s">
        <v>6</v>
      </c>
      <c r="H3" s="13" t="s">
        <v>7</v>
      </c>
      <c r="I3" s="14" t="s">
        <v>8</v>
      </c>
      <c r="J3" s="14" t="s">
        <v>6</v>
      </c>
      <c r="K3" s="15" t="s">
        <v>9</v>
      </c>
      <c r="L3" s="16" t="s">
        <v>10</v>
      </c>
      <c r="M3" s="6"/>
      <c r="N3" s="1"/>
      <c r="O3" s="1"/>
    </row>
    <row r="4" spans="1:22" ht="18" customHeight="1">
      <c r="A4" s="66"/>
      <c r="B4" s="17" t="s">
        <v>11</v>
      </c>
      <c r="C4" s="18" t="s">
        <v>11</v>
      </c>
      <c r="D4" s="19" t="s">
        <v>11</v>
      </c>
      <c r="E4" s="20" t="s">
        <v>11</v>
      </c>
      <c r="F4" s="18" t="s">
        <v>11</v>
      </c>
      <c r="G4" s="19" t="s">
        <v>11</v>
      </c>
      <c r="H4" s="21" t="s">
        <v>11</v>
      </c>
      <c r="I4" s="22" t="s">
        <v>11</v>
      </c>
      <c r="J4" s="22" t="s">
        <v>11</v>
      </c>
      <c r="K4" s="22" t="s">
        <v>11</v>
      </c>
      <c r="L4" s="23" t="s">
        <v>11</v>
      </c>
      <c r="M4" s="6" t="s">
        <v>18</v>
      </c>
      <c r="N4" s="55" t="s">
        <v>19</v>
      </c>
      <c r="O4" s="55" t="s">
        <v>20</v>
      </c>
      <c r="P4" s="55" t="s">
        <v>16</v>
      </c>
      <c r="Q4" s="55" t="s">
        <v>17</v>
      </c>
      <c r="R4" s="57" t="s">
        <v>21</v>
      </c>
      <c r="S4" s="57" t="s">
        <v>22</v>
      </c>
      <c r="T4" s="57" t="s">
        <v>16</v>
      </c>
      <c r="U4" s="57" t="s">
        <v>6</v>
      </c>
      <c r="V4" s="64" t="s">
        <v>23</v>
      </c>
    </row>
    <row r="5" spans="1:22" ht="16.5" customHeight="1">
      <c r="A5" s="66"/>
      <c r="B5" s="24">
        <v>0</v>
      </c>
      <c r="C5" s="25">
        <v>4.9000000000000004</v>
      </c>
      <c r="D5" s="26">
        <v>4.9000000000000004</v>
      </c>
      <c r="E5" s="27">
        <v>0</v>
      </c>
      <c r="F5" s="28">
        <v>3.6</v>
      </c>
      <c r="G5" s="29">
        <v>3.6</v>
      </c>
      <c r="H5" s="30">
        <v>0</v>
      </c>
      <c r="I5" s="31">
        <v>0</v>
      </c>
      <c r="J5" s="32">
        <v>1.9009562401587927</v>
      </c>
      <c r="K5" s="33">
        <v>2.5009562401587928</v>
      </c>
      <c r="L5" s="34">
        <v>1.2504781200793964</v>
      </c>
      <c r="M5" s="5">
        <v>6.8</v>
      </c>
      <c r="N5" s="55">
        <f>PRODUCT(M5,I5,0.01)</f>
        <v>0</v>
      </c>
      <c r="O5" s="55">
        <f>EXP(N5)</f>
        <v>1</v>
      </c>
      <c r="P5" s="55">
        <f>3.61*O5</f>
        <v>3.61</v>
      </c>
      <c r="Q5" s="55">
        <f>SQRT(P5)</f>
        <v>1.9</v>
      </c>
      <c r="R5" s="57">
        <f>COSH(N5)</f>
        <v>1</v>
      </c>
      <c r="S5" s="57">
        <f>SINH(N5)</f>
        <v>0</v>
      </c>
      <c r="T5" s="57">
        <f>3.61*(R5+S5)</f>
        <v>3.61</v>
      </c>
      <c r="U5" s="57">
        <f>SQRT(T5)</f>
        <v>1.9</v>
      </c>
      <c r="V5" s="63">
        <f>(U5+0.6)/2</f>
        <v>1.25</v>
      </c>
    </row>
    <row r="6" spans="1:22" ht="16.5" customHeight="1">
      <c r="A6" s="66"/>
      <c r="B6" s="35">
        <v>2</v>
      </c>
      <c r="C6" s="25">
        <v>4.9000000000000004</v>
      </c>
      <c r="D6" s="26">
        <v>5.0999999999999996</v>
      </c>
      <c r="E6" s="36">
        <v>3</v>
      </c>
      <c r="F6" s="25">
        <v>3.6</v>
      </c>
      <c r="G6" s="26">
        <v>3.5906856491543899</v>
      </c>
      <c r="H6" s="37">
        <v>2</v>
      </c>
      <c r="I6" s="38">
        <v>2.001079211366716</v>
      </c>
      <c r="J6" s="39">
        <v>2.032379376083</v>
      </c>
      <c r="K6" s="40">
        <v>2.6323793760830001</v>
      </c>
      <c r="L6" s="41">
        <v>1.3161896880415</v>
      </c>
      <c r="M6" s="5">
        <v>6.8</v>
      </c>
      <c r="N6" s="56">
        <f t="shared" ref="N6:N36" si="0">PRODUCT(M6,I6,0.01)</f>
        <v>0.1360733863729367</v>
      </c>
      <c r="O6" s="56">
        <f t="shared" ref="O6:O36" si="1">EXP(N6)</f>
        <v>1.1457659741187165</v>
      </c>
      <c r="P6" s="56">
        <f t="shared" ref="P6:P36" si="2">3.61*O6</f>
        <v>4.136215166568566</v>
      </c>
      <c r="Q6" s="56">
        <f t="shared" ref="Q6:Q36" si="3">SQRT(P6)</f>
        <v>2.0337687101950817</v>
      </c>
      <c r="R6" s="58">
        <f t="shared" ref="R6:R34" si="4">COSH(N6)</f>
        <v>1.0092722771014042</v>
      </c>
      <c r="S6" s="58">
        <f t="shared" ref="S6:S34" si="5">SINH(N6)</f>
        <v>0.13649369701731223</v>
      </c>
      <c r="T6" s="58">
        <f t="shared" ref="T6:T34" si="6">3.61*(R6+S6)</f>
        <v>4.136215166568566</v>
      </c>
      <c r="U6" s="58">
        <f t="shared" ref="U6:U36" si="7">SQRT(T6)</f>
        <v>2.0337687101950817</v>
      </c>
      <c r="V6" s="63">
        <f t="shared" ref="V6:V36" si="8">(U6+0.6)/2</f>
        <v>1.3168843550975409</v>
      </c>
    </row>
    <row r="7" spans="1:22" ht="16.5" customHeight="1">
      <c r="A7" s="66"/>
      <c r="B7" s="35">
        <v>4</v>
      </c>
      <c r="C7" s="25">
        <v>4.9000000000000004</v>
      </c>
      <c r="D7" s="26">
        <v>5.2547599965703169</v>
      </c>
      <c r="E7" s="36">
        <v>6</v>
      </c>
      <c r="F7" s="25">
        <v>3.6257825079701296</v>
      </c>
      <c r="G7" s="26">
        <v>4.0911769360643708</v>
      </c>
      <c r="H7" s="37">
        <v>4</v>
      </c>
      <c r="I7" s="38">
        <v>4.0023127565970373</v>
      </c>
      <c r="J7" s="39">
        <v>2.172888486892516</v>
      </c>
      <c r="K7" s="40">
        <v>2.7728884868925161</v>
      </c>
      <c r="L7" s="41">
        <v>1.3864442434462581</v>
      </c>
      <c r="M7" s="5">
        <v>6.8</v>
      </c>
      <c r="N7" s="56">
        <f t="shared" si="0"/>
        <v>0.27215726744859853</v>
      </c>
      <c r="O7" s="56">
        <f t="shared" si="1"/>
        <v>1.3127934447528593</v>
      </c>
      <c r="P7" s="56">
        <f t="shared" si="2"/>
        <v>4.7391843355578223</v>
      </c>
      <c r="Q7" s="56">
        <f t="shared" si="3"/>
        <v>2.1769667741051588</v>
      </c>
      <c r="R7" s="58">
        <f t="shared" si="4"/>
        <v>1.0372639501939238</v>
      </c>
      <c r="S7" s="58">
        <f t="shared" si="5"/>
        <v>0.27552949455893561</v>
      </c>
      <c r="T7" s="58">
        <f t="shared" si="6"/>
        <v>4.7391843355578231</v>
      </c>
      <c r="U7" s="58">
        <f t="shared" si="7"/>
        <v>2.1769667741051593</v>
      </c>
      <c r="V7" s="63">
        <f t="shared" si="8"/>
        <v>1.3884833870525797</v>
      </c>
    </row>
    <row r="8" spans="1:22" ht="16.5" customHeight="1">
      <c r="A8" s="66"/>
      <c r="B8" s="35">
        <v>6</v>
      </c>
      <c r="C8" s="25">
        <v>4.9000000000000004</v>
      </c>
      <c r="D8" s="26">
        <v>5.800308481395712</v>
      </c>
      <c r="E8" s="36">
        <v>9</v>
      </c>
      <c r="F8" s="25">
        <v>3.8891023205573094</v>
      </c>
      <c r="G8" s="26">
        <v>4.661429698288071</v>
      </c>
      <c r="H8" s="37">
        <v>6</v>
      </c>
      <c r="I8" s="38">
        <v>6.0037226986106935</v>
      </c>
      <c r="J8" s="39">
        <v>2.3231117339763974</v>
      </c>
      <c r="K8" s="40">
        <v>2.9231117339763975</v>
      </c>
      <c r="L8" s="41">
        <v>1.4615558669881987</v>
      </c>
      <c r="M8" s="5">
        <v>6.8</v>
      </c>
      <c r="N8" s="56">
        <f t="shared" si="0"/>
        <v>0.40825314350552716</v>
      </c>
      <c r="O8" s="56">
        <f t="shared" si="1"/>
        <v>1.5041878883738036</v>
      </c>
      <c r="P8" s="56">
        <f t="shared" si="2"/>
        <v>5.4301182770294307</v>
      </c>
      <c r="Q8" s="56">
        <f t="shared" si="3"/>
        <v>2.330261418173813</v>
      </c>
      <c r="R8" s="58">
        <f t="shared" si="4"/>
        <v>1.0844992267081939</v>
      </c>
      <c r="S8" s="58">
        <f t="shared" si="5"/>
        <v>0.4196886616656097</v>
      </c>
      <c r="T8" s="58">
        <f t="shared" si="6"/>
        <v>5.4301182770294307</v>
      </c>
      <c r="U8" s="58">
        <f t="shared" si="7"/>
        <v>2.330261418173813</v>
      </c>
      <c r="V8" s="63">
        <f t="shared" si="8"/>
        <v>1.4651307090869066</v>
      </c>
    </row>
    <row r="9" spans="1:22" ht="16.5" customHeight="1">
      <c r="A9" s="66"/>
      <c r="B9" s="35">
        <v>8</v>
      </c>
      <c r="C9" s="25">
        <v>5</v>
      </c>
      <c r="D9" s="26">
        <v>6.402495737447488</v>
      </c>
      <c r="E9" s="36">
        <v>12</v>
      </c>
      <c r="F9" s="25">
        <v>4.171545542656375</v>
      </c>
      <c r="G9" s="26">
        <v>5.3111677083770417</v>
      </c>
      <c r="H9" s="37">
        <v>8</v>
      </c>
      <c r="I9" s="38">
        <v>8.0053342519698099</v>
      </c>
      <c r="J9" s="39">
        <v>2.4837207068352352</v>
      </c>
      <c r="K9" s="40">
        <v>3.0837207068352352</v>
      </c>
      <c r="L9" s="41">
        <v>1.5418603534176176</v>
      </c>
      <c r="M9" s="5">
        <v>6.8</v>
      </c>
      <c r="N9" s="56">
        <f t="shared" si="0"/>
        <v>0.54436272913394701</v>
      </c>
      <c r="O9" s="56">
        <f t="shared" si="1"/>
        <v>1.723509689818558</v>
      </c>
      <c r="P9" s="56">
        <f t="shared" si="2"/>
        <v>6.2218699802449944</v>
      </c>
      <c r="Q9" s="56">
        <f t="shared" si="3"/>
        <v>2.4943676513788007</v>
      </c>
      <c r="R9" s="58">
        <f t="shared" si="4"/>
        <v>1.1518605535999202</v>
      </c>
      <c r="S9" s="58">
        <f t="shared" si="5"/>
        <v>0.57164913621863778</v>
      </c>
      <c r="T9" s="58">
        <f t="shared" si="6"/>
        <v>6.2218699802449944</v>
      </c>
      <c r="U9" s="58">
        <f t="shared" si="7"/>
        <v>2.4943676513788007</v>
      </c>
      <c r="V9" s="63">
        <f t="shared" si="8"/>
        <v>1.5471838256894004</v>
      </c>
    </row>
    <row r="10" spans="1:22" ht="16.5" customHeight="1">
      <c r="A10" s="66"/>
      <c r="B10" s="35">
        <v>10</v>
      </c>
      <c r="C10" s="25">
        <v>5.0999999999999996</v>
      </c>
      <c r="D10" s="26">
        <v>7.0672019944307305</v>
      </c>
      <c r="E10" s="36">
        <v>15</v>
      </c>
      <c r="F10" s="25">
        <v>4.4745009979481827</v>
      </c>
      <c r="G10" s="26">
        <v>6.0514700965814701</v>
      </c>
      <c r="H10" s="37">
        <v>10</v>
      </c>
      <c r="I10" s="38">
        <v>10.007176232356233</v>
      </c>
      <c r="J10" s="39">
        <v>2.6554334254956657</v>
      </c>
      <c r="K10" s="40">
        <v>3.2554334254956658</v>
      </c>
      <c r="L10" s="41">
        <v>1.6277167127478329</v>
      </c>
      <c r="M10" s="5">
        <v>6.8</v>
      </c>
      <c r="N10" s="56">
        <f t="shared" si="0"/>
        <v>0.68048798380022391</v>
      </c>
      <c r="O10" s="56">
        <f t="shared" si="1"/>
        <v>1.974841187643597</v>
      </c>
      <c r="P10" s="56">
        <f t="shared" si="2"/>
        <v>7.1291766873933851</v>
      </c>
      <c r="Q10" s="56">
        <f t="shared" si="3"/>
        <v>2.670051813615868</v>
      </c>
      <c r="R10" s="58">
        <f t="shared" si="4"/>
        <v>1.2406055097170385</v>
      </c>
      <c r="S10" s="58">
        <f t="shared" si="5"/>
        <v>0.73423567792655842</v>
      </c>
      <c r="T10" s="58">
        <f t="shared" si="6"/>
        <v>7.1291766873933851</v>
      </c>
      <c r="U10" s="58">
        <f t="shared" si="7"/>
        <v>2.670051813615868</v>
      </c>
      <c r="V10" s="63">
        <f t="shared" si="8"/>
        <v>1.635025906807934</v>
      </c>
    </row>
    <row r="11" spans="1:22" ht="12.75" customHeight="1">
      <c r="A11" s="66"/>
      <c r="B11" s="35">
        <v>12</v>
      </c>
      <c r="C11" s="25">
        <v>5.3181324420051475</v>
      </c>
      <c r="D11" s="26">
        <v>7.8009179667174031</v>
      </c>
      <c r="E11" s="36">
        <v>18</v>
      </c>
      <c r="F11" s="25">
        <v>4.7994583724213919</v>
      </c>
      <c r="G11" s="26">
        <v>6.8949602687296752</v>
      </c>
      <c r="H11" s="37">
        <v>12</v>
      </c>
      <c r="I11" s="38">
        <v>12.009281569929206</v>
      </c>
      <c r="J11" s="39">
        <v>2.8390175504976436</v>
      </c>
      <c r="K11" s="40">
        <v>3.4390175504976437</v>
      </c>
      <c r="L11" s="41">
        <v>1.7195087752488218</v>
      </c>
      <c r="M11" s="5">
        <v>6.8</v>
      </c>
      <c r="N11" s="56">
        <f t="shared" si="0"/>
        <v>0.816631146755186</v>
      </c>
      <c r="O11" s="56">
        <f t="shared" si="1"/>
        <v>2.2628637264780966</v>
      </c>
      <c r="P11" s="56">
        <f t="shared" si="2"/>
        <v>8.1689380525859292</v>
      </c>
      <c r="Q11" s="56">
        <f t="shared" si="3"/>
        <v>2.8581354153688956</v>
      </c>
      <c r="R11" s="58">
        <f t="shared" si="4"/>
        <v>1.3523908163343794</v>
      </c>
      <c r="S11" s="58">
        <f t="shared" si="5"/>
        <v>0.91047291014371723</v>
      </c>
      <c r="T11" s="58">
        <f t="shared" si="6"/>
        <v>8.1689380525859292</v>
      </c>
      <c r="U11" s="58">
        <f t="shared" si="7"/>
        <v>2.8581354153688956</v>
      </c>
      <c r="V11" s="63">
        <f t="shared" si="8"/>
        <v>1.7290677076844478</v>
      </c>
    </row>
    <row r="12" spans="1:22" ht="15.75" customHeight="1">
      <c r="A12" s="66"/>
      <c r="B12" s="35">
        <v>14</v>
      </c>
      <c r="C12" s="25">
        <v>5.5071418317364786</v>
      </c>
      <c r="D12" s="26">
        <v>8.6108082337833682</v>
      </c>
      <c r="E12" s="36">
        <v>21</v>
      </c>
      <c r="F12" s="25">
        <v>5.1480155394240796</v>
      </c>
      <c r="G12" s="26">
        <v>7.8560211566139673</v>
      </c>
      <c r="H12" s="37">
        <v>14</v>
      </c>
      <c r="I12" s="38">
        <v>14.011687895574083</v>
      </c>
      <c r="J12" s="39">
        <v>3.0352938148050708</v>
      </c>
      <c r="K12" s="40">
        <v>3.6352938148050709</v>
      </c>
      <c r="L12" s="41">
        <v>1.8176469074025354</v>
      </c>
      <c r="M12" s="5">
        <v>6.8</v>
      </c>
      <c r="N12" s="56">
        <f t="shared" si="0"/>
        <v>0.95279477689903758</v>
      </c>
      <c r="O12" s="56">
        <f t="shared" si="1"/>
        <v>2.5929462485552555</v>
      </c>
      <c r="P12" s="56">
        <f t="shared" si="2"/>
        <v>9.3605359572844726</v>
      </c>
      <c r="Q12" s="56">
        <f t="shared" si="3"/>
        <v>3.0594992984611831</v>
      </c>
      <c r="R12" s="58">
        <f t="shared" si="4"/>
        <v>1.489303963049774</v>
      </c>
      <c r="S12" s="58">
        <f t="shared" si="5"/>
        <v>1.1036422855054815</v>
      </c>
      <c r="T12" s="58">
        <f t="shared" si="6"/>
        <v>9.3605359572844726</v>
      </c>
      <c r="U12" s="58">
        <f t="shared" si="7"/>
        <v>3.0594992984611831</v>
      </c>
      <c r="V12" s="63">
        <f t="shared" si="8"/>
        <v>1.8297496492305916</v>
      </c>
    </row>
    <row r="13" spans="1:22" ht="15.75" customHeight="1">
      <c r="A13" s="66"/>
      <c r="B13" s="42">
        <v>16</v>
      </c>
      <c r="C13" s="43">
        <v>5.7028687204763777</v>
      </c>
      <c r="D13" s="44">
        <v>9.504781200793964</v>
      </c>
      <c r="E13" s="45">
        <v>25.38</v>
      </c>
      <c r="F13" s="43">
        <v>5.7028687204763777</v>
      </c>
      <c r="G13" s="44">
        <v>9.504781200793964</v>
      </c>
      <c r="H13" s="37">
        <v>16</v>
      </c>
      <c r="I13" s="38">
        <v>16.014438210303059</v>
      </c>
      <c r="J13" s="39">
        <v>3.2451396929825256</v>
      </c>
      <c r="K13" s="40">
        <v>3.8451396929825257</v>
      </c>
      <c r="L13" s="41">
        <v>1.9225698464912628</v>
      </c>
      <c r="M13" s="5">
        <v>6.8</v>
      </c>
      <c r="N13" s="56">
        <f t="shared" si="0"/>
        <v>1.088981798300608</v>
      </c>
      <c r="O13" s="56">
        <f t="shared" si="1"/>
        <v>2.9712472028913508</v>
      </c>
      <c r="P13" s="56">
        <f t="shared" si="2"/>
        <v>10.726202402437776</v>
      </c>
      <c r="Q13" s="56">
        <f t="shared" si="3"/>
        <v>3.2750881518575614</v>
      </c>
      <c r="R13" s="58">
        <f t="shared" si="4"/>
        <v>1.65390310357308</v>
      </c>
      <c r="S13" s="58">
        <f t="shared" si="5"/>
        <v>1.3173440993182708</v>
      </c>
      <c r="T13" s="58">
        <f t="shared" si="6"/>
        <v>10.726202402437776</v>
      </c>
      <c r="U13" s="58">
        <f t="shared" si="7"/>
        <v>3.2750881518575614</v>
      </c>
      <c r="V13" s="63">
        <f t="shared" si="8"/>
        <v>1.9375440759287808</v>
      </c>
    </row>
    <row r="14" spans="1:22" ht="15.75" customHeight="1">
      <c r="A14" s="66"/>
      <c r="B14" s="67" t="s">
        <v>12</v>
      </c>
      <c r="C14" s="67"/>
      <c r="D14" s="67"/>
      <c r="E14" s="67"/>
      <c r="F14" s="67"/>
      <c r="G14" s="67"/>
      <c r="H14" s="46">
        <v>18</v>
      </c>
      <c r="I14" s="38">
        <v>18.017581649486168</v>
      </c>
      <c r="J14" s="39">
        <v>3.4694933240415224</v>
      </c>
      <c r="K14" s="40">
        <v>4.0694933240415221</v>
      </c>
      <c r="L14" s="41">
        <v>2.034746662020761</v>
      </c>
      <c r="M14" s="5">
        <v>6.8</v>
      </c>
      <c r="N14" s="56">
        <f t="shared" si="0"/>
        <v>1.2251955521650595</v>
      </c>
      <c r="O14" s="56">
        <f t="shared" si="1"/>
        <v>3.4048318399315343</v>
      </c>
      <c r="P14" s="56">
        <f t="shared" si="2"/>
        <v>12.291442942152838</v>
      </c>
      <c r="Q14" s="56">
        <f t="shared" si="3"/>
        <v>3.5059154214203225</v>
      </c>
      <c r="R14" s="58">
        <f t="shared" si="4"/>
        <v>1.8492660504585712</v>
      </c>
      <c r="S14" s="58">
        <f t="shared" si="5"/>
        <v>1.5555657894729631</v>
      </c>
      <c r="T14" s="58">
        <f t="shared" si="6"/>
        <v>12.291442942152838</v>
      </c>
      <c r="U14" s="58">
        <f t="shared" si="7"/>
        <v>3.5059154214203225</v>
      </c>
      <c r="V14" s="63">
        <f t="shared" si="8"/>
        <v>2.0529577107101611</v>
      </c>
    </row>
    <row r="15" spans="1:22" ht="15.75" customHeight="1">
      <c r="A15" s="66"/>
      <c r="B15" s="67"/>
      <c r="C15" s="67"/>
      <c r="D15" s="67"/>
      <c r="E15" s="67"/>
      <c r="F15" s="67"/>
      <c r="G15" s="67"/>
      <c r="H15" s="46">
        <v>20</v>
      </c>
      <c r="I15" s="38">
        <v>20.021174355195683</v>
      </c>
      <c r="J15" s="39">
        <v>3.7093577054938551</v>
      </c>
      <c r="K15" s="40">
        <v>4.3093577054938548</v>
      </c>
      <c r="L15" s="41">
        <v>2.1546788527469274</v>
      </c>
      <c r="M15" s="5">
        <v>6.8</v>
      </c>
      <c r="N15" s="56">
        <f t="shared" si="0"/>
        <v>1.3614398561533065</v>
      </c>
      <c r="O15" s="56">
        <f t="shared" si="1"/>
        <v>3.9018073004005891</v>
      </c>
      <c r="P15" s="56">
        <f t="shared" si="2"/>
        <v>14.085524354446125</v>
      </c>
      <c r="Q15" s="56">
        <f t="shared" si="3"/>
        <v>3.7530686583709238</v>
      </c>
      <c r="R15" s="58">
        <f t="shared" si="4"/>
        <v>2.0790493943401107</v>
      </c>
      <c r="S15" s="58">
        <f t="shared" si="5"/>
        <v>1.8227579060604786</v>
      </c>
      <c r="T15" s="58">
        <f t="shared" si="6"/>
        <v>14.085524354446127</v>
      </c>
      <c r="U15" s="58">
        <f t="shared" si="7"/>
        <v>3.7530686583709238</v>
      </c>
      <c r="V15" s="63">
        <f t="shared" si="8"/>
        <v>2.1765343291854617</v>
      </c>
    </row>
    <row r="16" spans="1:22" ht="15.75" customHeight="1">
      <c r="A16" s="66"/>
      <c r="B16" s="67"/>
      <c r="C16" s="67"/>
      <c r="D16" s="67"/>
      <c r="E16" s="67"/>
      <c r="F16" s="67"/>
      <c r="G16" s="67"/>
      <c r="H16" s="46">
        <v>22</v>
      </c>
      <c r="I16" s="38">
        <v>22.02528047176159</v>
      </c>
      <c r="J16" s="39">
        <v>3.965805177361962</v>
      </c>
      <c r="K16" s="40">
        <v>4.5658051773619617</v>
      </c>
      <c r="L16" s="41">
        <v>2.2829025886809808</v>
      </c>
      <c r="M16" s="5">
        <v>6.8</v>
      </c>
      <c r="N16" s="56">
        <f t="shared" si="0"/>
        <v>1.4977190720797882</v>
      </c>
      <c r="O16" s="56">
        <f t="shared" si="1"/>
        <v>4.4714783100388509</v>
      </c>
      <c r="P16" s="56">
        <f t="shared" si="2"/>
        <v>16.142036699240251</v>
      </c>
      <c r="Q16" s="56">
        <f t="shared" si="3"/>
        <v>4.0177153581656642</v>
      </c>
      <c r="R16" s="58">
        <f t="shared" si="4"/>
        <v>2.3475589974365199</v>
      </c>
      <c r="S16" s="58">
        <f t="shared" si="5"/>
        <v>2.123919312602331</v>
      </c>
      <c r="T16" s="58">
        <f t="shared" si="6"/>
        <v>16.142036699240251</v>
      </c>
      <c r="U16" s="58">
        <f t="shared" si="7"/>
        <v>4.0177153581656642</v>
      </c>
      <c r="V16" s="63">
        <f t="shared" si="8"/>
        <v>2.3088576790828319</v>
      </c>
    </row>
    <row r="17" spans="1:22" ht="15.75" customHeight="1">
      <c r="A17" s="66"/>
      <c r="B17" s="67"/>
      <c r="C17" s="67"/>
      <c r="D17" s="67"/>
      <c r="E17" s="67"/>
      <c r="F17" s="67"/>
      <c r="G17" s="67"/>
      <c r="H17" s="46">
        <v>24</v>
      </c>
      <c r="I17" s="38">
        <v>24.029973281684217</v>
      </c>
      <c r="J17" s="39">
        <v>4.2399822161926037</v>
      </c>
      <c r="K17" s="40">
        <v>4.8399822161926034</v>
      </c>
      <c r="L17" s="41">
        <v>2.4199911080963017</v>
      </c>
      <c r="M17" s="5">
        <v>6.8</v>
      </c>
      <c r="N17" s="56">
        <f t="shared" si="0"/>
        <v>1.6340381831545268</v>
      </c>
      <c r="O17" s="56">
        <f t="shared" si="1"/>
        <v>5.1245267697663497</v>
      </c>
      <c r="P17" s="56">
        <f t="shared" si="2"/>
        <v>18.49954163885652</v>
      </c>
      <c r="Q17" s="56">
        <f t="shared" si="3"/>
        <v>4.3011093497906465</v>
      </c>
      <c r="R17" s="58">
        <f t="shared" si="4"/>
        <v>2.6598333698718175</v>
      </c>
      <c r="S17" s="58">
        <f t="shared" si="5"/>
        <v>2.4646933998945322</v>
      </c>
      <c r="T17" s="58">
        <f t="shared" si="6"/>
        <v>18.49954163885652</v>
      </c>
      <c r="U17" s="58">
        <f t="shared" si="7"/>
        <v>4.3011093497906465</v>
      </c>
      <c r="V17" s="63">
        <f t="shared" si="8"/>
        <v>2.4505546748953231</v>
      </c>
    </row>
    <row r="18" spans="1:22" ht="15.75" customHeight="1">
      <c r="A18" s="66"/>
      <c r="B18" s="68" t="s">
        <v>13</v>
      </c>
      <c r="C18" s="69"/>
      <c r="D18" s="69"/>
      <c r="E18" s="69"/>
      <c r="F18" s="69"/>
      <c r="G18" s="69"/>
      <c r="H18" s="46">
        <v>26</v>
      </c>
      <c r="I18" s="38">
        <v>26.035336501358067</v>
      </c>
      <c r="J18" s="39">
        <v>4.5331145605059868</v>
      </c>
      <c r="K18" s="40">
        <v>5.1331145605059865</v>
      </c>
      <c r="L18" s="41">
        <v>2.5665572802529932</v>
      </c>
      <c r="M18" s="5">
        <v>6.8</v>
      </c>
      <c r="N18" s="56">
        <f t="shared" si="0"/>
        <v>1.7704028820923485</v>
      </c>
      <c r="O18" s="56">
        <f t="shared" si="1"/>
        <v>5.873219099593487</v>
      </c>
      <c r="P18" s="56">
        <f t="shared" si="2"/>
        <v>21.202320949532488</v>
      </c>
      <c r="Q18" s="56">
        <f t="shared" si="3"/>
        <v>4.6045978054041257</v>
      </c>
      <c r="R18" s="58">
        <f t="shared" si="4"/>
        <v>3.0217417390649093</v>
      </c>
      <c r="S18" s="58">
        <f t="shared" si="5"/>
        <v>2.8514773605285777</v>
      </c>
      <c r="T18" s="58">
        <f t="shared" si="6"/>
        <v>21.202320949532488</v>
      </c>
      <c r="U18" s="58">
        <f t="shared" si="7"/>
        <v>4.6045978054041257</v>
      </c>
      <c r="V18" s="63">
        <f t="shared" si="8"/>
        <v>2.6022989027020627</v>
      </c>
    </row>
    <row r="19" spans="1:22" ht="15.75" customHeight="1">
      <c r="B19" s="69"/>
      <c r="C19" s="69"/>
      <c r="D19" s="69"/>
      <c r="E19" s="69"/>
      <c r="F19" s="69"/>
      <c r="G19" s="69"/>
      <c r="H19" s="46">
        <v>28</v>
      </c>
      <c r="I19" s="38">
        <v>28.04146575865574</v>
      </c>
      <c r="J19" s="39">
        <v>4.8465126905942517</v>
      </c>
      <c r="K19" s="40">
        <v>5.4465126905942514</v>
      </c>
      <c r="L19" s="41">
        <v>2.7232563452971257</v>
      </c>
      <c r="M19" s="5">
        <v>6.8</v>
      </c>
      <c r="N19" s="56">
        <f t="shared" si="0"/>
        <v>1.9068196715885903</v>
      </c>
      <c r="O19" s="56">
        <f t="shared" si="1"/>
        <v>6.7316458742049567</v>
      </c>
      <c r="P19" s="56">
        <f t="shared" si="2"/>
        <v>24.301241605879895</v>
      </c>
      <c r="Q19" s="56">
        <f t="shared" si="3"/>
        <v>4.9296289521504448</v>
      </c>
      <c r="R19" s="58">
        <f t="shared" si="4"/>
        <v>3.4400989773671564</v>
      </c>
      <c r="S19" s="58">
        <f t="shared" si="5"/>
        <v>3.2915468968378003</v>
      </c>
      <c r="T19" s="58">
        <f t="shared" si="6"/>
        <v>24.301241605879895</v>
      </c>
      <c r="U19" s="58">
        <f t="shared" si="7"/>
        <v>4.9296289521504448</v>
      </c>
      <c r="V19" s="63">
        <f t="shared" si="8"/>
        <v>2.7648144760752222</v>
      </c>
    </row>
    <row r="20" spans="1:22" ht="15.75" customHeight="1">
      <c r="B20" s="69"/>
      <c r="C20" s="69"/>
      <c r="D20" s="69"/>
      <c r="E20" s="69"/>
      <c r="F20" s="69"/>
      <c r="G20" s="69"/>
      <c r="H20" s="46">
        <v>30</v>
      </c>
      <c r="I20" s="38">
        <v>30.048470277330804</v>
      </c>
      <c r="J20" s="39">
        <v>5.1815776871673247</v>
      </c>
      <c r="K20" s="40">
        <v>5.7815776871673243</v>
      </c>
      <c r="L20" s="41">
        <v>2.8907888435836622</v>
      </c>
      <c r="M20" s="5">
        <v>6.8</v>
      </c>
      <c r="N20" s="56">
        <f t="shared" si="0"/>
        <v>2.0432959788584948</v>
      </c>
      <c r="O20" s="56">
        <f t="shared" si="1"/>
        <v>7.7159991035166859</v>
      </c>
      <c r="P20" s="56">
        <f t="shared" si="2"/>
        <v>27.854756763695235</v>
      </c>
      <c r="Q20" s="56">
        <f t="shared" si="3"/>
        <v>5.2777605822635829</v>
      </c>
      <c r="R20" s="58">
        <f t="shared" si="4"/>
        <v>3.9227999740098332</v>
      </c>
      <c r="S20" s="58">
        <f t="shared" si="5"/>
        <v>3.7931991295068528</v>
      </c>
      <c r="T20" s="58">
        <f t="shared" si="6"/>
        <v>27.854756763695235</v>
      </c>
      <c r="U20" s="58">
        <f t="shared" si="7"/>
        <v>5.2777605822635829</v>
      </c>
      <c r="V20" s="63">
        <f t="shared" si="8"/>
        <v>2.9388802911317913</v>
      </c>
    </row>
    <row r="21" spans="1:22" ht="15.75" customHeight="1">
      <c r="B21" s="69"/>
      <c r="C21" s="69"/>
      <c r="D21" s="69"/>
      <c r="E21" s="69"/>
      <c r="F21" s="69"/>
      <c r="G21" s="69"/>
      <c r="H21" s="46">
        <v>32</v>
      </c>
      <c r="I21" s="38">
        <v>32.05647479645215</v>
      </c>
      <c r="J21" s="39">
        <v>5.5398074950378877</v>
      </c>
      <c r="K21" s="40">
        <v>6.1398074950378874</v>
      </c>
      <c r="L21" s="41">
        <v>3.0699037475189437</v>
      </c>
      <c r="M21" s="5">
        <v>6.8</v>
      </c>
      <c r="N21" s="56">
        <f t="shared" si="0"/>
        <v>2.1798402861587465</v>
      </c>
      <c r="O21" s="56">
        <f t="shared" si="1"/>
        <v>8.8448934939894404</v>
      </c>
      <c r="P21" s="56">
        <f t="shared" si="2"/>
        <v>31.93006551330188</v>
      </c>
      <c r="Q21" s="56">
        <f t="shared" si="3"/>
        <v>5.6506694747880877</v>
      </c>
      <c r="R21" s="58">
        <f t="shared" si="4"/>
        <v>4.4789765401844033</v>
      </c>
      <c r="S21" s="58">
        <f t="shared" si="5"/>
        <v>4.3659169538050371</v>
      </c>
      <c r="T21" s="58">
        <f t="shared" si="6"/>
        <v>31.93006551330188</v>
      </c>
      <c r="U21" s="58">
        <f t="shared" si="7"/>
        <v>5.6506694747880877</v>
      </c>
      <c r="V21" s="63">
        <f t="shared" si="8"/>
        <v>3.1253347373940437</v>
      </c>
    </row>
    <row r="22" spans="1:22" ht="15.75" customHeight="1">
      <c r="B22" s="69"/>
      <c r="C22" s="69"/>
      <c r="D22" s="69"/>
      <c r="E22" s="69"/>
      <c r="F22" s="69"/>
      <c r="G22" s="69"/>
      <c r="H22" s="46">
        <v>34</v>
      </c>
      <c r="I22" s="38">
        <v>34.065621756707891</v>
      </c>
      <c r="J22" s="39">
        <v>5.9228036198479419</v>
      </c>
      <c r="K22" s="40">
        <v>6.5228036198479415</v>
      </c>
      <c r="L22" s="41">
        <v>3.2614018099239708</v>
      </c>
      <c r="M22" s="5">
        <v>6.8</v>
      </c>
      <c r="N22" s="56">
        <f t="shared" si="0"/>
        <v>2.3164622794561365</v>
      </c>
      <c r="O22" s="56">
        <f t="shared" si="1"/>
        <v>10.139739215665561</v>
      </c>
      <c r="P22" s="56">
        <f t="shared" si="2"/>
        <v>36.604458568552673</v>
      </c>
      <c r="Q22" s="56">
        <f t="shared" si="3"/>
        <v>6.0501618630043836</v>
      </c>
      <c r="R22" s="58">
        <f t="shared" si="4"/>
        <v>5.1191805407241819</v>
      </c>
      <c r="S22" s="58">
        <f t="shared" si="5"/>
        <v>5.0205586749413786</v>
      </c>
      <c r="T22" s="58">
        <f t="shared" si="6"/>
        <v>36.604458568552673</v>
      </c>
      <c r="U22" s="58">
        <f t="shared" si="7"/>
        <v>6.0501618630043836</v>
      </c>
      <c r="V22" s="63">
        <f t="shared" si="8"/>
        <v>3.3250809315021916</v>
      </c>
    </row>
    <row r="23" spans="1:22" ht="15.75" customHeight="1">
      <c r="B23" s="69"/>
      <c r="C23" s="69"/>
      <c r="D23" s="69"/>
      <c r="E23" s="69"/>
      <c r="F23" s="69"/>
      <c r="G23" s="69"/>
      <c r="H23" s="46">
        <v>36</v>
      </c>
      <c r="I23" s="38">
        <v>36.076073789440471</v>
      </c>
      <c r="J23" s="39">
        <v>6.3322782877754067</v>
      </c>
      <c r="K23" s="40">
        <v>6.9322782877754063</v>
      </c>
      <c r="L23" s="41">
        <v>3.4661391438877032</v>
      </c>
      <c r="M23" s="5">
        <v>6.8</v>
      </c>
      <c r="N23" s="56">
        <f t="shared" si="0"/>
        <v>2.453173017681952</v>
      </c>
      <c r="O23" s="56">
        <f t="shared" si="1"/>
        <v>11.625175145993573</v>
      </c>
      <c r="P23" s="56">
        <f t="shared" si="2"/>
        <v>41.966882277036795</v>
      </c>
      <c r="Q23" s="56">
        <f t="shared" si="3"/>
        <v>6.4781851067283336</v>
      </c>
      <c r="R23" s="58">
        <f t="shared" si="4"/>
        <v>5.8555976776808709</v>
      </c>
      <c r="S23" s="58">
        <f t="shared" si="5"/>
        <v>5.7695774683127024</v>
      </c>
      <c r="T23" s="58">
        <f t="shared" si="6"/>
        <v>41.966882277036795</v>
      </c>
      <c r="U23" s="58">
        <f t="shared" si="7"/>
        <v>6.4781851067283336</v>
      </c>
      <c r="V23" s="63">
        <f t="shared" si="8"/>
        <v>3.5390925533641666</v>
      </c>
    </row>
    <row r="24" spans="1:22" ht="15.75" customHeight="1">
      <c r="B24" s="68" t="s">
        <v>14</v>
      </c>
      <c r="C24" s="69"/>
      <c r="D24" s="69"/>
      <c r="E24" s="69"/>
      <c r="F24" s="69"/>
      <c r="G24" s="70"/>
      <c r="H24" s="46">
        <v>38</v>
      </c>
      <c r="I24" s="38">
        <v>38.088016548718578</v>
      </c>
      <c r="J24" s="39">
        <v>6.7700621002290262</v>
      </c>
      <c r="K24" s="40">
        <v>7.3700621002290259</v>
      </c>
      <c r="L24" s="41">
        <v>3.6850310501145129</v>
      </c>
      <c r="M24" s="5">
        <v>6.8</v>
      </c>
      <c r="N24" s="56">
        <f t="shared" si="0"/>
        <v>2.5899851253128636</v>
      </c>
      <c r="O24" s="56">
        <f t="shared" si="1"/>
        <v>13.329573328488218</v>
      </c>
      <c r="P24" s="56">
        <f t="shared" si="2"/>
        <v>48.119759715842463</v>
      </c>
      <c r="Q24" s="56">
        <f t="shared" si="3"/>
        <v>6.936840759008561</v>
      </c>
      <c r="R24" s="58">
        <f t="shared" si="4"/>
        <v>6.7022972422407348</v>
      </c>
      <c r="S24" s="58">
        <f t="shared" si="5"/>
        <v>6.6272760862474831</v>
      </c>
      <c r="T24" s="58">
        <f t="shared" si="6"/>
        <v>48.119759715842463</v>
      </c>
      <c r="U24" s="58">
        <f t="shared" si="7"/>
        <v>6.936840759008561</v>
      </c>
      <c r="V24" s="63">
        <f t="shared" si="8"/>
        <v>3.7684203795042803</v>
      </c>
    </row>
    <row r="25" spans="1:22" ht="15.75" customHeight="1">
      <c r="B25" s="69"/>
      <c r="C25" s="69"/>
      <c r="D25" s="69"/>
      <c r="E25" s="69"/>
      <c r="F25" s="69"/>
      <c r="G25" s="70"/>
      <c r="H25" s="46">
        <v>40</v>
      </c>
      <c r="I25" s="38">
        <v>40.101661931631988</v>
      </c>
      <c r="J25" s="39">
        <v>7.2381122177527226</v>
      </c>
      <c r="K25" s="40">
        <v>7.8381122177527223</v>
      </c>
      <c r="L25" s="41">
        <v>3.9190561088763611</v>
      </c>
      <c r="M25" s="5">
        <v>6.8</v>
      </c>
      <c r="N25" s="56">
        <f t="shared" si="0"/>
        <v>2.726913011350975</v>
      </c>
      <c r="O25" s="56">
        <f t="shared" si="1"/>
        <v>15.285627553967331</v>
      </c>
      <c r="P25" s="56">
        <f t="shared" si="2"/>
        <v>55.181115469822061</v>
      </c>
      <c r="Q25" s="56">
        <f t="shared" si="3"/>
        <v>7.4283992535284522</v>
      </c>
      <c r="R25" s="58">
        <f t="shared" si="4"/>
        <v>7.675524242957974</v>
      </c>
      <c r="S25" s="58">
        <f t="shared" si="5"/>
        <v>7.6101033110093566</v>
      </c>
      <c r="T25" s="58">
        <f t="shared" si="6"/>
        <v>55.181115469822061</v>
      </c>
      <c r="U25" s="58">
        <f t="shared" si="7"/>
        <v>7.4283992535284522</v>
      </c>
      <c r="V25" s="63">
        <f t="shared" si="8"/>
        <v>4.0141996267642259</v>
      </c>
    </row>
    <row r="26" spans="1:22" ht="15.75" customHeight="1">
      <c r="B26" s="69"/>
      <c r="C26" s="69"/>
      <c r="D26" s="69"/>
      <c r="E26" s="69"/>
      <c r="F26" s="69"/>
      <c r="G26" s="70"/>
      <c r="H26" s="46">
        <v>42</v>
      </c>
      <c r="I26" s="38">
        <v>42.117251737319542</v>
      </c>
      <c r="J26" s="39">
        <v>7.7385211097264408</v>
      </c>
      <c r="K26" s="40">
        <v>8.3385211097264413</v>
      </c>
      <c r="L26" s="41">
        <v>4.1692605548632207</v>
      </c>
      <c r="M26" s="5">
        <v>6.8</v>
      </c>
      <c r="N26" s="56">
        <f t="shared" si="0"/>
        <v>2.863973118137729</v>
      </c>
      <c r="O26" s="56">
        <f t="shared" si="1"/>
        <v>17.531041649603079</v>
      </c>
      <c r="P26" s="56">
        <f t="shared" si="2"/>
        <v>63.287060355067112</v>
      </c>
      <c r="Q26" s="56">
        <f t="shared" si="3"/>
        <v>7.9553164836521191</v>
      </c>
      <c r="R26" s="58">
        <f t="shared" si="4"/>
        <v>8.7940416628665901</v>
      </c>
      <c r="S26" s="58">
        <f t="shared" si="5"/>
        <v>8.7369999867364889</v>
      </c>
      <c r="T26" s="58">
        <f t="shared" si="6"/>
        <v>63.287060355067112</v>
      </c>
      <c r="U26" s="58">
        <f t="shared" si="7"/>
        <v>7.9553164836521191</v>
      </c>
      <c r="V26" s="63">
        <f t="shared" si="8"/>
        <v>4.2776582418260594</v>
      </c>
    </row>
    <row r="27" spans="1:22" ht="15.75" customHeight="1">
      <c r="B27" s="69"/>
      <c r="C27" s="69"/>
      <c r="D27" s="69"/>
      <c r="E27" s="69"/>
      <c r="F27" s="69"/>
      <c r="G27" s="70"/>
      <c r="H27" s="46">
        <v>44</v>
      </c>
      <c r="I27" s="38">
        <v>44.135061821000875</v>
      </c>
      <c r="J27" s="39">
        <v>8.273525908979984</v>
      </c>
      <c r="K27" s="40">
        <v>8.8735259089799836</v>
      </c>
      <c r="L27" s="41">
        <v>4.4367629544899918</v>
      </c>
      <c r="M27" s="5">
        <v>6.8</v>
      </c>
      <c r="N27" s="56">
        <f t="shared" si="0"/>
        <v>3.0011842038280596</v>
      </c>
      <c r="O27" s="56">
        <f t="shared" si="1"/>
        <v>20.109336381824509</v>
      </c>
      <c r="P27" s="56">
        <f t="shared" si="2"/>
        <v>72.594704338386478</v>
      </c>
      <c r="Q27" s="56">
        <f t="shared" si="3"/>
        <v>8.5202525982735082</v>
      </c>
      <c r="R27" s="58">
        <f t="shared" si="4"/>
        <v>10.079532263525406</v>
      </c>
      <c r="S27" s="58">
        <f t="shared" si="5"/>
        <v>10.029804118299102</v>
      </c>
      <c r="T27" s="58">
        <f t="shared" si="6"/>
        <v>72.594704338386478</v>
      </c>
      <c r="U27" s="58">
        <f t="shared" si="7"/>
        <v>8.5202525982735082</v>
      </c>
      <c r="V27" s="63">
        <f t="shared" si="8"/>
        <v>4.5601262991367539</v>
      </c>
    </row>
    <row r="28" spans="1:22" ht="15.75" customHeight="1">
      <c r="B28" s="68" t="s">
        <v>15</v>
      </c>
      <c r="C28" s="69"/>
      <c r="D28" s="69"/>
      <c r="E28" s="69"/>
      <c r="F28" s="69"/>
      <c r="G28" s="70"/>
      <c r="H28" s="46">
        <v>46</v>
      </c>
      <c r="I28" s="38">
        <v>46.155406805453779</v>
      </c>
      <c r="J28" s="39">
        <v>8.8455184131406774</v>
      </c>
      <c r="K28" s="40">
        <v>9.4455184131406771</v>
      </c>
      <c r="L28" s="41">
        <v>4.7227592065703385</v>
      </c>
      <c r="M28" s="5">
        <v>6.8</v>
      </c>
      <c r="N28" s="56">
        <f t="shared" si="0"/>
        <v>3.138567662770857</v>
      </c>
      <c r="O28" s="56">
        <f t="shared" si="1"/>
        <v>23.070798018602328</v>
      </c>
      <c r="P28" s="56">
        <f t="shared" si="2"/>
        <v>83.285580847154407</v>
      </c>
      <c r="Q28" s="56">
        <f t="shared" si="3"/>
        <v>9.1260934055681471</v>
      </c>
      <c r="R28" s="58">
        <f t="shared" si="4"/>
        <v>11.557071428243797</v>
      </c>
      <c r="S28" s="58">
        <f t="shared" si="5"/>
        <v>11.513726590358532</v>
      </c>
      <c r="T28" s="58">
        <f t="shared" si="6"/>
        <v>83.285580847154407</v>
      </c>
      <c r="U28" s="58">
        <f t="shared" si="7"/>
        <v>9.1260934055681471</v>
      </c>
      <c r="V28" s="63">
        <f t="shared" si="8"/>
        <v>4.8630467027840734</v>
      </c>
    </row>
    <row r="29" spans="1:22" ht="15.75" customHeight="1">
      <c r="B29" s="69"/>
      <c r="C29" s="69"/>
      <c r="D29" s="69"/>
      <c r="E29" s="69"/>
      <c r="F29" s="69"/>
      <c r="G29" s="70"/>
      <c r="H29" s="46">
        <v>48</v>
      </c>
      <c r="I29" s="38">
        <v>48.178645418909831</v>
      </c>
      <c r="J29" s="39">
        <v>9.4570557774269624</v>
      </c>
      <c r="K29" s="40">
        <v>10.057055777426962</v>
      </c>
      <c r="L29" s="41">
        <v>5.028527888713481</v>
      </c>
      <c r="M29" s="5">
        <v>6.8</v>
      </c>
      <c r="N29" s="56">
        <f t="shared" si="0"/>
        <v>3.2761478884858684</v>
      </c>
      <c r="O29" s="56">
        <f t="shared" si="1"/>
        <v>26.473596782720286</v>
      </c>
      <c r="P29" s="56">
        <f t="shared" si="2"/>
        <v>95.569684385620221</v>
      </c>
      <c r="Q29" s="56">
        <f t="shared" si="3"/>
        <v>9.7759748560243462</v>
      </c>
      <c r="R29" s="58">
        <f t="shared" si="4"/>
        <v>13.255685133652991</v>
      </c>
      <c r="S29" s="58">
        <f t="shared" si="5"/>
        <v>13.217911649067295</v>
      </c>
      <c r="T29" s="58">
        <f t="shared" si="6"/>
        <v>95.569684385620221</v>
      </c>
      <c r="U29" s="58">
        <f t="shared" si="7"/>
        <v>9.7759748560243462</v>
      </c>
      <c r="V29" s="63">
        <f t="shared" si="8"/>
        <v>5.1879874280121729</v>
      </c>
    </row>
    <row r="30" spans="1:22" ht="15.75" customHeight="1">
      <c r="B30" s="69"/>
      <c r="C30" s="69"/>
      <c r="D30" s="69"/>
      <c r="E30" s="69"/>
      <c r="F30" s="69"/>
      <c r="G30" s="70"/>
      <c r="H30" s="46">
        <v>50</v>
      </c>
      <c r="I30" s="38">
        <v>50.205186535146517</v>
      </c>
      <c r="J30" s="39">
        <v>10.110871946691212</v>
      </c>
      <c r="K30" s="40">
        <v>10.710871946691212</v>
      </c>
      <c r="L30" s="41">
        <v>5.3554359733456058</v>
      </c>
      <c r="M30" s="5">
        <v>6.8</v>
      </c>
      <c r="N30" s="56">
        <f t="shared" si="0"/>
        <v>3.413952684389963</v>
      </c>
      <c r="O30" s="56">
        <f t="shared" si="1"/>
        <v>30.385109957517308</v>
      </c>
      <c r="P30" s="56">
        <f t="shared" si="2"/>
        <v>109.69024694663747</v>
      </c>
      <c r="Q30" s="56">
        <f t="shared" si="3"/>
        <v>10.473311173962008</v>
      </c>
      <c r="R30" s="58">
        <f t="shared" si="4"/>
        <v>15.209010407114816</v>
      </c>
      <c r="S30" s="58">
        <f t="shared" si="5"/>
        <v>15.176099550402492</v>
      </c>
      <c r="T30" s="58">
        <f t="shared" si="6"/>
        <v>109.69024694663747</v>
      </c>
      <c r="U30" s="58">
        <f t="shared" si="7"/>
        <v>10.473311173962008</v>
      </c>
      <c r="V30" s="63">
        <f t="shared" si="8"/>
        <v>5.5366555869810039</v>
      </c>
    </row>
    <row r="31" spans="1:22" ht="15.75" customHeight="1">
      <c r="B31" s="47"/>
      <c r="C31" s="48"/>
      <c r="D31" s="48"/>
      <c r="E31" s="48"/>
      <c r="F31" s="48"/>
      <c r="G31" s="48"/>
      <c r="H31" s="46">
        <v>52</v>
      </c>
      <c r="I31" s="38">
        <v>52.2354959985067</v>
      </c>
      <c r="J31" s="39">
        <v>10.80988987782005</v>
      </c>
      <c r="K31" s="40">
        <v>11.409889877820049</v>
      </c>
      <c r="L31" s="41">
        <v>5.7049449389100246</v>
      </c>
      <c r="M31" s="5">
        <v>6.8</v>
      </c>
      <c r="N31" s="56">
        <f t="shared" si="0"/>
        <v>3.5520137278984554</v>
      </c>
      <c r="O31" s="56">
        <f t="shared" si="1"/>
        <v>34.883492669411339</v>
      </c>
      <c r="P31" s="56">
        <f t="shared" si="2"/>
        <v>125.92940853657493</v>
      </c>
      <c r="Q31" s="56">
        <f t="shared" si="3"/>
        <v>11.221827326089763</v>
      </c>
      <c r="R31" s="58">
        <f t="shared" si="4"/>
        <v>17.45607976182945</v>
      </c>
      <c r="S31" s="58">
        <f t="shared" si="5"/>
        <v>17.427412907581889</v>
      </c>
      <c r="T31" s="58">
        <f t="shared" si="6"/>
        <v>125.92940853657493</v>
      </c>
      <c r="U31" s="58">
        <f t="shared" si="7"/>
        <v>11.221827326089763</v>
      </c>
      <c r="V31" s="63">
        <f t="shared" si="8"/>
        <v>5.9109136630448811</v>
      </c>
    </row>
    <row r="32" spans="1:22" ht="15.75" customHeight="1">
      <c r="B32" s="47"/>
      <c r="C32" s="48"/>
      <c r="D32" s="48"/>
      <c r="E32" s="48"/>
      <c r="F32" s="48"/>
      <c r="G32" s="48"/>
      <c r="H32" s="46">
        <v>54</v>
      </c>
      <c r="I32" s="38">
        <v>54.270104323494138</v>
      </c>
      <c r="J32" s="39">
        <v>11.557234607133648</v>
      </c>
      <c r="K32" s="40">
        <v>12.157234607133647</v>
      </c>
      <c r="L32" s="41">
        <v>6.0786173035668236</v>
      </c>
      <c r="M32" s="5">
        <v>6.8</v>
      </c>
      <c r="N32" s="56">
        <f t="shared" si="0"/>
        <v>3.6903670939976014</v>
      </c>
      <c r="O32" s="56">
        <f t="shared" si="1"/>
        <v>40.059549878751604</v>
      </c>
      <c r="P32" s="56">
        <f t="shared" si="2"/>
        <v>144.6149750622933</v>
      </c>
      <c r="Q32" s="56">
        <f t="shared" si="3"/>
        <v>12.025596661384137</v>
      </c>
      <c r="R32" s="58">
        <f t="shared" si="4"/>
        <v>20.042256357702101</v>
      </c>
      <c r="S32" s="58">
        <f t="shared" si="5"/>
        <v>20.017293521049503</v>
      </c>
      <c r="T32" s="58">
        <f t="shared" si="6"/>
        <v>144.6149750622933</v>
      </c>
      <c r="U32" s="58">
        <f t="shared" si="7"/>
        <v>12.025596661384137</v>
      </c>
      <c r="V32" s="63">
        <f t="shared" si="8"/>
        <v>6.3127983306920683</v>
      </c>
    </row>
    <row r="33" spans="2:22" ht="15.75" customHeight="1">
      <c r="B33" s="47"/>
      <c r="C33" s="48"/>
      <c r="D33" s="48"/>
      <c r="E33" s="48"/>
      <c r="F33" s="48"/>
      <c r="G33" s="48"/>
      <c r="H33" s="46">
        <v>56</v>
      </c>
      <c r="I33" s="38">
        <v>56.309615365229533</v>
      </c>
      <c r="J33" s="39">
        <v>12.356247221203294</v>
      </c>
      <c r="K33" s="40">
        <v>12.956247221203293</v>
      </c>
      <c r="L33" s="41">
        <v>6.4781236106016467</v>
      </c>
      <c r="M33" s="5">
        <v>6.8</v>
      </c>
      <c r="N33" s="56">
        <f t="shared" si="0"/>
        <v>3.8290538448356082</v>
      </c>
      <c r="O33" s="56">
        <f t="shared" si="1"/>
        <v>46.018976537091262</v>
      </c>
      <c r="P33" s="56">
        <f t="shared" si="2"/>
        <v>166.12850529889946</v>
      </c>
      <c r="Q33" s="56">
        <f t="shared" si="3"/>
        <v>12.889084734724163</v>
      </c>
      <c r="R33" s="58">
        <f t="shared" si="4"/>
        <v>23.020353351553226</v>
      </c>
      <c r="S33" s="58">
        <f t="shared" si="5"/>
        <v>22.998623185538037</v>
      </c>
      <c r="T33" s="58">
        <f t="shared" si="6"/>
        <v>166.12850529889946</v>
      </c>
      <c r="U33" s="58">
        <f t="shared" si="7"/>
        <v>12.889084734724163</v>
      </c>
      <c r="V33" s="63">
        <f t="shared" si="8"/>
        <v>6.7445423673620812</v>
      </c>
    </row>
    <row r="34" spans="2:22" ht="15.75" customHeight="1">
      <c r="B34" s="47"/>
      <c r="C34" s="48"/>
      <c r="D34" s="48"/>
      <c r="E34" s="48"/>
      <c r="F34" s="48"/>
      <c r="G34" s="48"/>
      <c r="H34" s="46">
        <v>58</v>
      </c>
      <c r="I34" s="38">
        <v>58.354716063077504</v>
      </c>
      <c r="J34" s="39">
        <v>13.210499793545342</v>
      </c>
      <c r="K34" s="40">
        <v>13.810499793545342</v>
      </c>
      <c r="L34" s="41">
        <v>6.9052498967726708</v>
      </c>
      <c r="M34" s="5">
        <v>6.8</v>
      </c>
      <c r="N34" s="56">
        <f t="shared" si="0"/>
        <v>3.9681206922892707</v>
      </c>
      <c r="O34" s="56">
        <f t="shared" si="1"/>
        <v>52.88505010905066</v>
      </c>
      <c r="P34" s="56">
        <f t="shared" si="2"/>
        <v>190.91503089367288</v>
      </c>
      <c r="Q34" s="56">
        <f t="shared" si="3"/>
        <v>13.817200544743963</v>
      </c>
      <c r="R34" s="58">
        <f t="shared" si="4"/>
        <v>26.451979522261844</v>
      </c>
      <c r="S34" s="58">
        <f t="shared" si="5"/>
        <v>26.433070586788816</v>
      </c>
      <c r="T34" s="58">
        <f t="shared" si="6"/>
        <v>190.91503089367288</v>
      </c>
      <c r="U34" s="58">
        <f t="shared" si="7"/>
        <v>13.817200544743963</v>
      </c>
      <c r="V34" s="63">
        <f t="shared" si="8"/>
        <v>7.2086002723719815</v>
      </c>
    </row>
    <row r="35" spans="2:22" ht="15.75" customHeight="1">
      <c r="B35" s="47"/>
      <c r="C35" s="48"/>
      <c r="D35" s="48"/>
      <c r="E35" s="48"/>
      <c r="F35" s="48"/>
      <c r="G35" s="48"/>
      <c r="H35" s="49">
        <v>59.070349247540975</v>
      </c>
      <c r="I35" s="50">
        <v>59.451771894023416</v>
      </c>
      <c r="J35" s="51">
        <v>13.691681607419865</v>
      </c>
      <c r="K35" s="52">
        <v>14.291681607419864</v>
      </c>
      <c r="L35" s="53">
        <v>7.1458408037099321</v>
      </c>
      <c r="M35" s="5">
        <v>6.8</v>
      </c>
      <c r="N35" s="56">
        <f t="shared" si="0"/>
        <v>4.0427204887935924</v>
      </c>
      <c r="O35" s="56">
        <f t="shared" si="1"/>
        <v>56.981148712642664</v>
      </c>
      <c r="P35" s="56">
        <f t="shared" si="2"/>
        <v>205.70194685264002</v>
      </c>
      <c r="Q35" s="56">
        <f t="shared" si="3"/>
        <v>14.342313162549479</v>
      </c>
      <c r="R35" s="58">
        <f t="shared" ref="R35:R36" si="9">COSH(N35)</f>
        <v>28.499349188196369</v>
      </c>
      <c r="S35" s="58">
        <f t="shared" ref="S35:S36" si="10">SINH(N35)</f>
        <v>28.481799524446295</v>
      </c>
      <c r="T35" s="58">
        <f t="shared" ref="T35:T36" si="11">3.61*(R35+S35)</f>
        <v>205.70194685264002</v>
      </c>
      <c r="U35" s="58">
        <f t="shared" si="7"/>
        <v>14.342313162549479</v>
      </c>
      <c r="V35" s="63">
        <f t="shared" si="8"/>
        <v>7.4711565812747391</v>
      </c>
    </row>
    <row r="36" spans="2:22" ht="15.75" customHeight="1">
      <c r="B36" s="47"/>
      <c r="C36" s="48"/>
      <c r="D36" s="48"/>
      <c r="E36" s="48"/>
      <c r="F36" s="48"/>
      <c r="G36" s="48"/>
      <c r="H36" s="59">
        <v>60</v>
      </c>
      <c r="I36" s="60"/>
      <c r="J36" s="61"/>
      <c r="K36" s="62"/>
      <c r="L36" s="62">
        <v>7.61</v>
      </c>
      <c r="M36" s="62">
        <v>6.8</v>
      </c>
      <c r="N36" s="63">
        <f t="shared" si="0"/>
        <v>6.8000000000000005E-2</v>
      </c>
      <c r="O36" s="63">
        <f t="shared" si="1"/>
        <v>1.0703653084787743</v>
      </c>
      <c r="P36" s="63">
        <f t="shared" si="2"/>
        <v>3.8640187636083749</v>
      </c>
      <c r="Q36" s="63">
        <f t="shared" si="3"/>
        <v>1.9657107527834239</v>
      </c>
      <c r="R36" s="63">
        <f t="shared" si="9"/>
        <v>1.0023128910279939</v>
      </c>
      <c r="S36" s="63">
        <f t="shared" si="10"/>
        <v>6.8052417450780389E-2</v>
      </c>
      <c r="T36" s="63">
        <f t="shared" si="11"/>
        <v>3.8640187636083749</v>
      </c>
      <c r="U36" s="63">
        <f t="shared" si="7"/>
        <v>1.9657107527834239</v>
      </c>
      <c r="V36" s="63">
        <f t="shared" si="8"/>
        <v>1.2828553763917119</v>
      </c>
    </row>
    <row r="37" spans="2:22" ht="15.75" customHeight="1">
      <c r="B37" s="47"/>
      <c r="C37" s="48"/>
      <c r="D37" s="48"/>
      <c r="E37" s="48"/>
      <c r="F37" s="48"/>
      <c r="G37" s="48"/>
      <c r="J37" s="48"/>
    </row>
    <row r="38" spans="2:22" ht="15.75" customHeight="1">
      <c r="B38" s="47"/>
      <c r="C38" s="48"/>
      <c r="D38" s="48"/>
      <c r="E38" s="48"/>
      <c r="F38" s="48"/>
      <c r="G38" s="48"/>
      <c r="J38" s="48"/>
    </row>
    <row r="39" spans="2:22" ht="15.75" customHeight="1">
      <c r="B39" s="47"/>
      <c r="C39" s="48"/>
      <c r="D39" s="48"/>
      <c r="E39" s="48"/>
      <c r="F39" s="48"/>
      <c r="G39" s="48"/>
      <c r="J39" s="48"/>
    </row>
    <row r="40" spans="2:22" ht="15.75" customHeight="1">
      <c r="B40" s="47"/>
      <c r="C40" s="48"/>
      <c r="D40" s="48"/>
      <c r="E40" s="48"/>
      <c r="F40" s="48"/>
      <c r="G40" s="48"/>
      <c r="J40" s="48"/>
    </row>
    <row r="41" spans="2:22" ht="15.75" customHeight="1">
      <c r="B41" s="47"/>
      <c r="C41" s="48"/>
      <c r="D41" s="48"/>
      <c r="E41" s="48"/>
      <c r="F41" s="48"/>
      <c r="G41" s="48"/>
      <c r="J41" s="48"/>
    </row>
    <row r="42" spans="2:22" ht="15.75" customHeight="1">
      <c r="B42" s="47"/>
      <c r="C42" s="48"/>
      <c r="D42" s="48"/>
      <c r="E42" s="48"/>
      <c r="F42" s="48"/>
      <c r="G42" s="48"/>
      <c r="J42" s="48"/>
    </row>
    <row r="43" spans="2:22" ht="15.75" customHeight="1">
      <c r="B43" s="54"/>
      <c r="C43" s="48"/>
      <c r="D43" s="48"/>
      <c r="E43" s="48"/>
      <c r="F43" s="48"/>
      <c r="G43" s="48"/>
      <c r="J43" s="48"/>
    </row>
  </sheetData>
  <mergeCells count="8">
    <mergeCell ref="B28:G30"/>
    <mergeCell ref="B1:D2"/>
    <mergeCell ref="E1:G2"/>
    <mergeCell ref="H1:L2"/>
    <mergeCell ref="A2:A18"/>
    <mergeCell ref="B14:G17"/>
    <mergeCell ref="B18:G23"/>
    <mergeCell ref="B24:G27"/>
  </mergeCells>
  <pageMargins left="0.35416666666666669" right="0.35416666666666669" top="0.39374999999999999" bottom="0.39374999999999999" header="0.51180555555555551" footer="0.51180555555555551"/>
  <pageSetup paperSize="9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2.75"/>
  <sheetData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2.75"/>
  <sheetData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Utilisateur</cp:lastModifiedBy>
  <cp:lastPrinted>2018-11-12T13:36:07Z</cp:lastPrinted>
  <dcterms:created xsi:type="dcterms:W3CDTF">2018-07-26T16:52:08Z</dcterms:created>
  <dcterms:modified xsi:type="dcterms:W3CDTF">2021-11-25T14:42:30Z</dcterms:modified>
</cp:coreProperties>
</file>